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KONAČNO\"/>
    </mc:Choice>
  </mc:AlternateContent>
  <bookViews>
    <workbookView xWindow="720" yWindow="432" windowWidth="23256" windowHeight="11988"/>
  </bookViews>
  <sheets>
    <sheet name="RPR Izvori" sheetId="1" r:id="rId1"/>
  </sheets>
  <definedNames>
    <definedName name="_xlnm.Print_Area" localSheetId="0">'RPR Izvori'!$A$1:$G$52</definedName>
    <definedName name="_xlnm.Print_Titles" localSheetId="0">'RPR Izvori'!$4:$4</definedName>
  </definedNames>
  <calcPr calcId="162913"/>
</workbook>
</file>

<file path=xl/calcChain.xml><?xml version="1.0" encoding="utf-8"?>
<calcChain xmlns="http://schemas.openxmlformats.org/spreadsheetml/2006/main">
  <c r="B5" i="1" l="1"/>
  <c r="B15" i="1"/>
  <c r="B17" i="1"/>
  <c r="F25" i="1" l="1"/>
  <c r="F22" i="1" l="1"/>
  <c r="G22" i="1"/>
  <c r="G52" i="1" l="1"/>
  <c r="F49" i="1"/>
  <c r="F51" i="1"/>
  <c r="K47" i="1"/>
  <c r="K48" i="1"/>
  <c r="K49" i="1"/>
  <c r="K50" i="1"/>
  <c r="K51" i="1"/>
  <c r="K24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5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6" i="1"/>
  <c r="G24" i="1" l="1"/>
  <c r="F41" i="1"/>
  <c r="G41" i="1"/>
  <c r="F42" i="1"/>
  <c r="G42" i="1"/>
  <c r="F43" i="1"/>
  <c r="G43" i="1"/>
  <c r="F44" i="1"/>
  <c r="G44" i="1"/>
  <c r="F45" i="1"/>
  <c r="G45" i="1"/>
  <c r="G46" i="1"/>
  <c r="F47" i="1"/>
  <c r="G47" i="1"/>
  <c r="F48" i="1"/>
  <c r="G48" i="1"/>
  <c r="G49" i="1"/>
  <c r="G50" i="1"/>
  <c r="G51" i="1"/>
  <c r="F24" i="1" l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G5" i="1"/>
  <c r="F5" i="1"/>
  <c r="G23" i="1"/>
  <c r="F23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 l="1"/>
  <c r="F6" i="1"/>
</calcChain>
</file>

<file path=xl/sharedStrings.xml><?xml version="1.0" encoding="utf-8"?>
<sst xmlns="http://schemas.openxmlformats.org/spreadsheetml/2006/main" count="59" uniqueCount="39">
  <si>
    <t>Izvor: 1 OPĆI PRIHODI I PRIMICI</t>
  </si>
  <si>
    <t>Izvor: 11 Opći prihodi i primici</t>
  </si>
  <si>
    <t>Izvor: 3 VLASTITI PRIHODI</t>
  </si>
  <si>
    <t>Izvor: 32 Vlastiti prihodi - proračunski korisnici</t>
  </si>
  <si>
    <t>Izvor: 4 PRIHODI ZA POSEBNE NAMJENE</t>
  </si>
  <si>
    <t>Izvor: 41 Namjenski prihodi</t>
  </si>
  <si>
    <t>Izvor: 43 Prihodi za posebne namjene - proračunski korisnici</t>
  </si>
  <si>
    <t>Izvor: 5 POMOĆI</t>
  </si>
  <si>
    <t>Izvor: 51 Pomoći</t>
  </si>
  <si>
    <t>Izvor: 52 Pomoći - proračunski korisnici</t>
  </si>
  <si>
    <t>Izvor: 6 DONACIJE</t>
  </si>
  <si>
    <t>Izvor: 62 Donacije - proračunski korisnici</t>
  </si>
  <si>
    <t>Izvor: 7 PRIHODI OD PRODAJE ILI ZAMJENE NEFINANCIJSKE IMOVINE I NAKNADE S NASLOVA OSIGURANJA</t>
  </si>
  <si>
    <t>Izvor: 72 Prihodi od prodaje ili zamjene nefinancijske imovine i naknade s naslova osiguranja</t>
  </si>
  <si>
    <t>Izvor: 73 Prihodi od prodaje ili zamjene nefin. imov. i naknade štete s nalova osiguranja - prorač. korisnici</t>
  </si>
  <si>
    <t>SVEUKUPNO PRIHODI</t>
  </si>
  <si>
    <t>Izvor: 8 NAMJENSKI PRIMICI</t>
  </si>
  <si>
    <t>Izvor: 83 Namjenski primici-proračunski korisnici</t>
  </si>
  <si>
    <t>SVEUKUPNO RASHODI</t>
  </si>
  <si>
    <t>A. RAČUN PRIHODA I RASHODA - Prihodi i rashodi prema izvorima financiranja</t>
  </si>
  <si>
    <t>-</t>
  </si>
  <si>
    <t>Izvor: 44 Prihodi za decentralizirane funkcije</t>
  </si>
  <si>
    <t>Izvor: 18 Prenesena sredstva - opći prihodi i primici</t>
  </si>
  <si>
    <t>Izvor: 38 Prenesena sredstva - vlastiti prihodi proračunskih korisnika</t>
  </si>
  <si>
    <t>Izvor: 48 Prenesena sredstva - namjenski prihodi</t>
  </si>
  <si>
    <t>Izvor: 58 Prenesena sredstva - pomoći</t>
  </si>
  <si>
    <t>Izvor: 68 Prenesena sredstva - donacije</t>
  </si>
  <si>
    <t>Izvor: 78 Prenesena sredstva - prihodi od prodaje ili zamjene nefinancijske imovine i naknade s naslova osiguranja</t>
  </si>
  <si>
    <t>Izvor: 45 Namjenski prihodi za obavljanje poslova državne uprave</t>
  </si>
  <si>
    <t>Izvor: 61 Donacije</t>
  </si>
  <si>
    <t>Izvor: 82 Namjenski primici</t>
  </si>
  <si>
    <t>Izvor: 88 Prenesena sredstva - namjenski primici</t>
  </si>
  <si>
    <t>Indeks 4/1 (5)</t>
  </si>
  <si>
    <t>Indeks 4/3 (6)</t>
  </si>
  <si>
    <t>Oznaka i naziv izvora financiranja</t>
  </si>
  <si>
    <t>Izvršenje 1.-6. 2023. (1)</t>
  </si>
  <si>
    <t>Rebalans 
2024. (2)</t>
  </si>
  <si>
    <t>Tekući plan 
2024. (3)</t>
  </si>
  <si>
    <t>Izvršenje 1.-6. 2024.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</si>
</sst>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/>
    <xf numFmtId="0" fontId="18" fillId="0" borderId="0" xfId="0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19" fillId="0" borderId="12" xfId="0" applyFont="1" applyBorder="1" applyAlignment="1">
      <alignment horizontal="center" vertical="center" wrapText="1"/>
    </xf>
    <xf numFmtId="4" fontId="19" fillId="0" borderId="1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4" fillId="33" borderId="0" xfId="0" applyFont="1" applyFill="1" applyAlignment="1">
      <alignment horizontal="left" vertical="center"/>
    </xf>
    <xf numFmtId="0" fontId="24" fillId="33" borderId="11" xfId="0" applyFont="1" applyFill="1" applyBorder="1" applyAlignment="1">
      <alignment horizontal="left" vertical="center" wrapText="1"/>
    </xf>
    <xf numFmtId="4" fontId="24" fillId="33" borderId="11" xfId="0" applyNumberFormat="1" applyFont="1" applyFill="1" applyBorder="1" applyAlignment="1">
      <alignment vertical="center" wrapText="1"/>
    </xf>
    <xf numFmtId="4" fontId="24" fillId="33" borderId="11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left" indent="1"/>
    </xf>
    <xf numFmtId="0" fontId="26" fillId="0" borderId="0" xfId="0" applyFont="1" applyAlignment="1">
      <alignment horizontal="left" indent="1"/>
    </xf>
    <xf numFmtId="0" fontId="21" fillId="0" borderId="0" xfId="0" applyFont="1" applyAlignment="1"/>
    <xf numFmtId="4" fontId="22" fillId="0" borderId="0" xfId="0" applyNumberFormat="1" applyFont="1" applyAlignment="1">
      <alignment horizontal="right" indent="1"/>
    </xf>
    <xf numFmtId="4" fontId="26" fillId="0" borderId="0" xfId="0" applyNumberFormat="1" applyFont="1" applyAlignment="1">
      <alignment horizontal="right" indent="1"/>
    </xf>
    <xf numFmtId="4" fontId="20" fillId="0" borderId="0" xfId="0" applyNumberFormat="1" applyFont="1" applyAlignment="1">
      <alignment horizontal="right" vertical="center"/>
    </xf>
    <xf numFmtId="4" fontId="24" fillId="33" borderId="0" xfId="0" applyNumberFormat="1" applyFont="1" applyFill="1" applyAlignment="1">
      <alignment horizontal="right" vertical="center"/>
    </xf>
    <xf numFmtId="4" fontId="18" fillId="0" borderId="0" xfId="0" applyNumberFormat="1" applyFont="1" applyAlignment="1">
      <alignment horizontal="right" indent="1"/>
    </xf>
    <xf numFmtId="0" fontId="24" fillId="33" borderId="14" xfId="0" applyFont="1" applyFill="1" applyBorder="1" applyAlignment="1">
      <alignment horizontal="left" vertical="center" wrapText="1"/>
    </xf>
    <xf numFmtId="4" fontId="24" fillId="33" borderId="14" xfId="0" applyNumberFormat="1" applyFont="1" applyFill="1" applyBorder="1" applyAlignment="1">
      <alignment vertical="center" wrapText="1"/>
    </xf>
    <xf numFmtId="0" fontId="23" fillId="34" borderId="13" xfId="0" applyFont="1" applyFill="1" applyBorder="1" applyAlignment="1">
      <alignment horizontal="left" vertical="center" wrapText="1"/>
    </xf>
    <xf numFmtId="4" fontId="23" fillId="34" borderId="13" xfId="0" applyNumberFormat="1" applyFont="1" applyFill="1" applyBorder="1" applyAlignment="1">
      <alignment vertical="center" wrapText="1"/>
    </xf>
    <xf numFmtId="0" fontId="23" fillId="34" borderId="10" xfId="0" applyFont="1" applyFill="1" applyBorder="1" applyAlignment="1">
      <alignment horizontal="left" vertical="center" wrapText="1"/>
    </xf>
    <xf numFmtId="4" fontId="23" fillId="34" borderId="10" xfId="0" applyNumberFormat="1" applyFont="1" applyFill="1" applyBorder="1" applyAlignment="1">
      <alignment vertical="center" wrapText="1"/>
    </xf>
    <xf numFmtId="4" fontId="24" fillId="33" borderId="14" xfId="0" applyNumberFormat="1" applyFont="1" applyFill="1" applyBorder="1" applyAlignment="1">
      <alignment horizontal="right" vertical="center" wrapText="1"/>
    </xf>
    <xf numFmtId="0" fontId="24" fillId="33" borderId="15" xfId="0" applyFont="1" applyFill="1" applyBorder="1" applyAlignment="1">
      <alignment horizontal="left" vertical="center" wrapText="1"/>
    </xf>
    <xf numFmtId="4" fontId="24" fillId="33" borderId="15" xfId="0" applyNumberFormat="1" applyFont="1" applyFill="1" applyBorder="1" applyAlignment="1">
      <alignment vertical="center" wrapText="1"/>
    </xf>
    <xf numFmtId="4" fontId="24" fillId="33" borderId="15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showGridLines="0" tabSelected="1" view="pageBreakPreview" zoomScaleNormal="100" zoomScaleSheetLayoutView="100" workbookViewId="0">
      <selection activeCell="B15" sqref="B15:B17"/>
    </sheetView>
  </sheetViews>
  <sheetFormatPr defaultColWidth="9.109375" defaultRowHeight="11.4" x14ac:dyDescent="0.2"/>
  <cols>
    <col min="1" max="1" width="64" style="1" customWidth="1"/>
    <col min="2" max="5" width="16.33203125" style="1" customWidth="1"/>
    <col min="6" max="7" width="11.44140625" style="1" customWidth="1"/>
    <col min="8" max="9" width="9.109375" style="1"/>
    <col min="10" max="10" width="13.88671875" style="17" hidden="1" customWidth="1"/>
    <col min="11" max="11" width="12.6640625" style="17" hidden="1" customWidth="1"/>
    <col min="12" max="16384" width="9.109375" style="1"/>
  </cols>
  <sheetData>
    <row r="1" spans="1:11" s="2" customFormat="1" ht="18" x14ac:dyDescent="0.35">
      <c r="A1" s="12" t="s">
        <v>19</v>
      </c>
      <c r="J1" s="13"/>
      <c r="K1" s="13"/>
    </row>
    <row r="2" spans="1:11" s="11" customFormat="1" ht="13.8" x14ac:dyDescent="0.3">
      <c r="A2" s="10"/>
      <c r="J2" s="14"/>
      <c r="K2" s="14"/>
    </row>
    <row r="3" spans="1:11" s="11" customFormat="1" ht="13.8" x14ac:dyDescent="0.3">
      <c r="A3" s="10"/>
      <c r="B3" s="10"/>
      <c r="C3" s="10"/>
      <c r="D3" s="10"/>
      <c r="E3" s="10"/>
      <c r="F3" s="10"/>
      <c r="G3" s="10"/>
      <c r="J3" s="14"/>
      <c r="K3" s="14"/>
    </row>
    <row r="4" spans="1:11" s="5" customFormat="1" ht="31.8" thickBot="1" x14ac:dyDescent="0.35">
      <c r="A4" s="3" t="s">
        <v>34</v>
      </c>
      <c r="B4" s="4" t="s">
        <v>35</v>
      </c>
      <c r="C4" s="4" t="s">
        <v>36</v>
      </c>
      <c r="D4" s="4" t="s">
        <v>37</v>
      </c>
      <c r="E4" s="4" t="s">
        <v>38</v>
      </c>
      <c r="F4" s="4" t="s">
        <v>32</v>
      </c>
      <c r="G4" s="4" t="s">
        <v>33</v>
      </c>
      <c r="J4" s="15"/>
      <c r="K4" s="15"/>
    </row>
    <row r="5" spans="1:11" s="6" customFormat="1" ht="15.6" thickTop="1" thickBot="1" x14ac:dyDescent="0.35">
      <c r="A5" s="22" t="s">
        <v>15</v>
      </c>
      <c r="B5" s="23">
        <f>102134224.95-319.3</f>
        <v>102133905.65000001</v>
      </c>
      <c r="C5" s="23">
        <v>280800977.19</v>
      </c>
      <c r="D5" s="23">
        <v>280800977.19</v>
      </c>
      <c r="E5" s="23">
        <v>133307170.43000001</v>
      </c>
      <c r="F5" s="23">
        <f>E5/B5*100</f>
        <v>130.52195505655766</v>
      </c>
      <c r="G5" s="23">
        <f>E5/D5*100</f>
        <v>47.473898333266696</v>
      </c>
      <c r="J5" s="16">
        <v>739708965.17999995</v>
      </c>
      <c r="K5" s="16">
        <f>J5/7.5345</f>
        <v>98176251.268166423</v>
      </c>
    </row>
    <row r="6" spans="1:11" s="6" customFormat="1" ht="14.4" x14ac:dyDescent="0.3">
      <c r="A6" s="7" t="s">
        <v>0</v>
      </c>
      <c r="B6" s="8">
        <v>19563599.350000001</v>
      </c>
      <c r="C6" s="8">
        <v>57272982.850000001</v>
      </c>
      <c r="D6" s="8">
        <v>57272982.850000001</v>
      </c>
      <c r="E6" s="8">
        <v>26686148.719999999</v>
      </c>
      <c r="F6" s="8">
        <f>E6/B6*100</f>
        <v>136.40715209187718</v>
      </c>
      <c r="G6" s="8">
        <f>E6/D6*100</f>
        <v>46.594654917645869</v>
      </c>
      <c r="J6" s="16">
        <v>122107738.25</v>
      </c>
      <c r="K6" s="16">
        <f>J6/7.5345</f>
        <v>16206481.949698055</v>
      </c>
    </row>
    <row r="7" spans="1:11" s="6" customFormat="1" ht="14.4" x14ac:dyDescent="0.3">
      <c r="A7" s="7" t="s">
        <v>1</v>
      </c>
      <c r="B7" s="8">
        <v>19563599.350000001</v>
      </c>
      <c r="C7" s="8">
        <v>57272982.850000001</v>
      </c>
      <c r="D7" s="8">
        <v>57272982.850000001</v>
      </c>
      <c r="E7" s="8">
        <v>26686148.719999999</v>
      </c>
      <c r="F7" s="8">
        <f t="shared" ref="F7:F40" si="0">E7/B7*100</f>
        <v>136.40715209187718</v>
      </c>
      <c r="G7" s="8">
        <f t="shared" ref="G7:G40" si="1">E7/D7*100</f>
        <v>46.594654917645869</v>
      </c>
      <c r="J7" s="16">
        <v>122107738.25</v>
      </c>
      <c r="K7" s="16">
        <f t="shared" ref="K7:K51" si="2">J7/7.5345</f>
        <v>16206481.949698055</v>
      </c>
    </row>
    <row r="8" spans="1:11" s="6" customFormat="1" ht="14.4" x14ac:dyDescent="0.3">
      <c r="A8" s="7" t="s">
        <v>2</v>
      </c>
      <c r="B8" s="8">
        <v>4774068.75</v>
      </c>
      <c r="C8" s="8">
        <v>16601278.85</v>
      </c>
      <c r="D8" s="8">
        <v>16601278.85</v>
      </c>
      <c r="E8" s="8">
        <v>5266040.1399999997</v>
      </c>
      <c r="F8" s="8">
        <f t="shared" si="0"/>
        <v>110.3050755186548</v>
      </c>
      <c r="G8" s="8">
        <f t="shared" si="1"/>
        <v>31.720689638316628</v>
      </c>
      <c r="J8" s="16">
        <v>36821289.060000002</v>
      </c>
      <c r="K8" s="16">
        <f t="shared" si="2"/>
        <v>4887024.8934899466</v>
      </c>
    </row>
    <row r="9" spans="1:11" s="6" customFormat="1" ht="14.4" x14ac:dyDescent="0.3">
      <c r="A9" s="7" t="s">
        <v>3</v>
      </c>
      <c r="B9" s="8">
        <v>4774068.75</v>
      </c>
      <c r="C9" s="8">
        <v>16601278.85</v>
      </c>
      <c r="D9" s="8">
        <v>16601278.85</v>
      </c>
      <c r="E9" s="8">
        <v>5266040.1399999997</v>
      </c>
      <c r="F9" s="8">
        <f t="shared" si="0"/>
        <v>110.3050755186548</v>
      </c>
      <c r="G9" s="8">
        <f t="shared" si="1"/>
        <v>31.720689638316628</v>
      </c>
      <c r="J9" s="16">
        <v>36821289.060000002</v>
      </c>
      <c r="K9" s="16">
        <f t="shared" si="2"/>
        <v>4887024.8934899466</v>
      </c>
    </row>
    <row r="10" spans="1:11" s="6" customFormat="1" ht="14.4" x14ac:dyDescent="0.3">
      <c r="A10" s="7" t="s">
        <v>4</v>
      </c>
      <c r="B10" s="8">
        <v>38353505.560000002</v>
      </c>
      <c r="C10" s="8">
        <v>96176120.390000001</v>
      </c>
      <c r="D10" s="8">
        <v>96176120.390000001</v>
      </c>
      <c r="E10" s="8">
        <v>46714431.409999996</v>
      </c>
      <c r="F10" s="8">
        <f t="shared" si="0"/>
        <v>121.79963924528414</v>
      </c>
      <c r="G10" s="8">
        <f t="shared" si="1"/>
        <v>48.571756919046166</v>
      </c>
      <c r="J10" s="16">
        <v>306786704.25</v>
      </c>
      <c r="K10" s="16">
        <f t="shared" si="2"/>
        <v>40717592.972327292</v>
      </c>
    </row>
    <row r="11" spans="1:11" s="6" customFormat="1" ht="14.4" x14ac:dyDescent="0.3">
      <c r="A11" s="7" t="s">
        <v>5</v>
      </c>
      <c r="B11" s="8">
        <v>913683.29</v>
      </c>
      <c r="C11" s="8">
        <v>2894800.6</v>
      </c>
      <c r="D11" s="8">
        <v>2894800.6</v>
      </c>
      <c r="E11" s="8">
        <v>2383466.5299999998</v>
      </c>
      <c r="F11" s="8">
        <f t="shared" si="0"/>
        <v>260.86353510963301</v>
      </c>
      <c r="G11" s="8">
        <f t="shared" si="1"/>
        <v>82.336121182232716</v>
      </c>
      <c r="J11" s="16">
        <v>7869549.8200000003</v>
      </c>
      <c r="K11" s="16">
        <f t="shared" si="2"/>
        <v>1044468.7530692149</v>
      </c>
    </row>
    <row r="12" spans="1:11" s="6" customFormat="1" ht="14.4" x14ac:dyDescent="0.3">
      <c r="A12" s="7" t="s">
        <v>6</v>
      </c>
      <c r="B12" s="8">
        <v>31312182.32</v>
      </c>
      <c r="C12" s="8">
        <v>79578558.790000007</v>
      </c>
      <c r="D12" s="8">
        <v>79578558.790000007</v>
      </c>
      <c r="E12" s="8">
        <v>37922036.229999997</v>
      </c>
      <c r="F12" s="8">
        <f t="shared" si="0"/>
        <v>121.10952805029527</v>
      </c>
      <c r="G12" s="8">
        <f t="shared" si="1"/>
        <v>47.653585094538499</v>
      </c>
      <c r="J12" s="16">
        <v>252565538.97</v>
      </c>
      <c r="K12" s="16">
        <f t="shared" si="2"/>
        <v>33521207.640852079</v>
      </c>
    </row>
    <row r="13" spans="1:11" s="6" customFormat="1" ht="14.4" x14ac:dyDescent="0.3">
      <c r="A13" s="7" t="s">
        <v>21</v>
      </c>
      <c r="B13" s="8">
        <v>6093141.4000000004</v>
      </c>
      <c r="C13" s="8">
        <v>13639761</v>
      </c>
      <c r="D13" s="8">
        <v>13639761</v>
      </c>
      <c r="E13" s="8">
        <v>6382316.0700000003</v>
      </c>
      <c r="F13" s="8">
        <f t="shared" si="0"/>
        <v>104.74590446891648</v>
      </c>
      <c r="G13" s="8">
        <f t="shared" si="1"/>
        <v>46.791993422758651</v>
      </c>
      <c r="J13" s="16">
        <v>46107767.700000003</v>
      </c>
      <c r="K13" s="16">
        <f t="shared" si="2"/>
        <v>6119552.4188731834</v>
      </c>
    </row>
    <row r="14" spans="1:11" s="6" customFormat="1" ht="14.4" x14ac:dyDescent="0.3">
      <c r="A14" s="7" t="s">
        <v>28</v>
      </c>
      <c r="B14" s="8">
        <v>34498.550000000003</v>
      </c>
      <c r="C14" s="8">
        <v>63000</v>
      </c>
      <c r="D14" s="8">
        <v>63000</v>
      </c>
      <c r="E14" s="8">
        <v>26612.58</v>
      </c>
      <c r="F14" s="8">
        <f t="shared" si="0"/>
        <v>77.141155207972517</v>
      </c>
      <c r="G14" s="8">
        <f t="shared" si="1"/>
        <v>42.24219047619048</v>
      </c>
      <c r="J14" s="16">
        <v>243847.76</v>
      </c>
      <c r="K14" s="16">
        <f t="shared" si="2"/>
        <v>32364.159532815713</v>
      </c>
    </row>
    <row r="15" spans="1:11" s="6" customFormat="1" ht="14.4" x14ac:dyDescent="0.3">
      <c r="A15" s="7" t="s">
        <v>7</v>
      </c>
      <c r="B15" s="8">
        <f>38861365.43-319.3</f>
        <v>38861046.130000003</v>
      </c>
      <c r="C15" s="8">
        <v>109246121.75</v>
      </c>
      <c r="D15" s="8">
        <v>109246121.75</v>
      </c>
      <c r="E15" s="8">
        <v>53889747.159999996</v>
      </c>
      <c r="F15" s="8">
        <f t="shared" si="0"/>
        <v>138.67291935406269</v>
      </c>
      <c r="G15" s="8">
        <f t="shared" si="1"/>
        <v>49.328750803000467</v>
      </c>
      <c r="J15" s="16">
        <v>259997357.22999999</v>
      </c>
      <c r="K15" s="16">
        <f t="shared" si="2"/>
        <v>34507579.431946374</v>
      </c>
    </row>
    <row r="16" spans="1:11" s="6" customFormat="1" ht="14.4" x14ac:dyDescent="0.3">
      <c r="A16" s="7" t="s">
        <v>8</v>
      </c>
      <c r="B16" s="8">
        <v>1161921.54</v>
      </c>
      <c r="C16" s="8">
        <v>4040279.34</v>
      </c>
      <c r="D16" s="8">
        <v>4040279.34</v>
      </c>
      <c r="E16" s="8">
        <v>1387744.74</v>
      </c>
      <c r="F16" s="8">
        <f t="shared" si="0"/>
        <v>119.43532262944363</v>
      </c>
      <c r="G16" s="8">
        <f t="shared" si="1"/>
        <v>34.347742401395443</v>
      </c>
      <c r="J16" s="16">
        <v>9893400.0099999998</v>
      </c>
      <c r="K16" s="16">
        <f t="shared" si="2"/>
        <v>1313079.8340964895</v>
      </c>
    </row>
    <row r="17" spans="1:11" s="6" customFormat="1" ht="14.4" x14ac:dyDescent="0.3">
      <c r="A17" s="7" t="s">
        <v>9</v>
      </c>
      <c r="B17" s="8">
        <f>37699443.89-319.3</f>
        <v>37699124.590000004</v>
      </c>
      <c r="C17" s="8">
        <v>105205842.41</v>
      </c>
      <c r="D17" s="8">
        <v>105205842.41</v>
      </c>
      <c r="E17" s="8">
        <v>52502002.420000002</v>
      </c>
      <c r="F17" s="8">
        <f t="shared" si="0"/>
        <v>139.26583970049685</v>
      </c>
      <c r="G17" s="8">
        <f t="shared" si="1"/>
        <v>49.904074923323456</v>
      </c>
      <c r="J17" s="16">
        <v>250103957.22</v>
      </c>
      <c r="K17" s="16">
        <f t="shared" si="2"/>
        <v>33194499.597849887</v>
      </c>
    </row>
    <row r="18" spans="1:11" s="6" customFormat="1" ht="14.4" x14ac:dyDescent="0.3">
      <c r="A18" s="7" t="s">
        <v>10</v>
      </c>
      <c r="B18" s="8">
        <v>405974.36</v>
      </c>
      <c r="C18" s="8">
        <v>481795.89</v>
      </c>
      <c r="D18" s="8">
        <v>481795.89</v>
      </c>
      <c r="E18" s="8">
        <v>255304.58</v>
      </c>
      <c r="F18" s="8">
        <f t="shared" si="0"/>
        <v>62.886872954242726</v>
      </c>
      <c r="G18" s="8">
        <f t="shared" si="1"/>
        <v>52.990194665213927</v>
      </c>
      <c r="J18" s="16">
        <v>3141233.55</v>
      </c>
      <c r="K18" s="16">
        <f t="shared" si="2"/>
        <v>416913.33864224562</v>
      </c>
    </row>
    <row r="19" spans="1:11" s="6" customFormat="1" ht="14.4" x14ac:dyDescent="0.3">
      <c r="A19" s="7" t="s">
        <v>29</v>
      </c>
      <c r="B19" s="8">
        <v>139211.72</v>
      </c>
      <c r="C19" s="8">
        <v>132700</v>
      </c>
      <c r="D19" s="8">
        <v>132700</v>
      </c>
      <c r="E19" s="8">
        <v>132700</v>
      </c>
      <c r="F19" s="9">
        <f t="shared" si="0"/>
        <v>95.322434059431203</v>
      </c>
      <c r="G19" s="8">
        <f t="shared" si="1"/>
        <v>100</v>
      </c>
      <c r="J19" s="16">
        <v>1067691.5</v>
      </c>
      <c r="K19" s="16">
        <f t="shared" si="2"/>
        <v>141707.0144004247</v>
      </c>
    </row>
    <row r="20" spans="1:11" s="6" customFormat="1" ht="14.4" x14ac:dyDescent="0.3">
      <c r="A20" s="7" t="s">
        <v>11</v>
      </c>
      <c r="B20" s="8">
        <v>266762.64</v>
      </c>
      <c r="C20" s="8">
        <v>349095.89</v>
      </c>
      <c r="D20" s="8">
        <v>349095.89</v>
      </c>
      <c r="E20" s="8">
        <v>122604.58</v>
      </c>
      <c r="F20" s="8">
        <f t="shared" si="0"/>
        <v>45.960176432501939</v>
      </c>
      <c r="G20" s="8">
        <f t="shared" si="1"/>
        <v>35.120602537027864</v>
      </c>
      <c r="J20" s="16">
        <v>2073542.05</v>
      </c>
      <c r="K20" s="16">
        <f t="shared" si="2"/>
        <v>275206.32424182096</v>
      </c>
    </row>
    <row r="21" spans="1:11" s="6" customFormat="1" ht="28.8" x14ac:dyDescent="0.3">
      <c r="A21" s="7" t="s">
        <v>12</v>
      </c>
      <c r="B21" s="8">
        <v>175711.5</v>
      </c>
      <c r="C21" s="8">
        <v>1022677.46</v>
      </c>
      <c r="D21" s="8">
        <v>1022677.46</v>
      </c>
      <c r="E21" s="8">
        <v>495498.42</v>
      </c>
      <c r="F21" s="8">
        <f t="shared" si="0"/>
        <v>281.99544139114397</v>
      </c>
      <c r="G21" s="8">
        <f t="shared" si="1"/>
        <v>48.451094248229545</v>
      </c>
      <c r="J21" s="16">
        <v>10854642.84</v>
      </c>
      <c r="K21" s="16">
        <f t="shared" si="2"/>
        <v>1440658.6820625123</v>
      </c>
    </row>
    <row r="22" spans="1:11" s="6" customFormat="1" ht="28.8" x14ac:dyDescent="0.3">
      <c r="A22" s="7" t="s">
        <v>13</v>
      </c>
      <c r="B22" s="8">
        <v>3221.58</v>
      </c>
      <c r="C22" s="8">
        <v>57057.78</v>
      </c>
      <c r="D22" s="8">
        <v>57057.78</v>
      </c>
      <c r="E22" s="8">
        <v>0</v>
      </c>
      <c r="F22" s="8">
        <f t="shared" ref="F22" si="3">E22/B22*100</f>
        <v>0</v>
      </c>
      <c r="G22" s="8">
        <f t="shared" ref="G22" si="4">E22/D22*100</f>
        <v>0</v>
      </c>
      <c r="J22" s="16">
        <v>0</v>
      </c>
      <c r="K22" s="16">
        <f t="shared" si="2"/>
        <v>0</v>
      </c>
    </row>
    <row r="23" spans="1:11" s="6" customFormat="1" ht="28.8" x14ac:dyDescent="0.3">
      <c r="A23" s="7" t="s">
        <v>14</v>
      </c>
      <c r="B23" s="8">
        <v>172489.92</v>
      </c>
      <c r="C23" s="8">
        <v>965619.68</v>
      </c>
      <c r="D23" s="8">
        <v>965619.68</v>
      </c>
      <c r="E23" s="8">
        <v>495498.42</v>
      </c>
      <c r="F23" s="8">
        <f t="shared" si="0"/>
        <v>287.26224697651895</v>
      </c>
      <c r="G23" s="8">
        <f t="shared" si="1"/>
        <v>51.314034941789913</v>
      </c>
      <c r="J23" s="16">
        <v>10854642.84</v>
      </c>
      <c r="K23" s="16">
        <f t="shared" si="2"/>
        <v>1440658.6820625123</v>
      </c>
    </row>
    <row r="24" spans="1:11" s="6" customFormat="1" ht="15" thickBot="1" x14ac:dyDescent="0.35">
      <c r="A24" s="20" t="s">
        <v>18</v>
      </c>
      <c r="B24" s="21">
        <v>99505003.689999998</v>
      </c>
      <c r="C24" s="21">
        <v>291164618.51999998</v>
      </c>
      <c r="D24" s="21">
        <v>291164618.51999998</v>
      </c>
      <c r="E24" s="21">
        <v>120339637.88</v>
      </c>
      <c r="F24" s="21">
        <f>E24/B24*100</f>
        <v>120.93827789294764</v>
      </c>
      <c r="G24" s="21">
        <f>E24/D24*100</f>
        <v>41.330446841958555</v>
      </c>
      <c r="J24" s="16">
        <v>674480652.17999995</v>
      </c>
      <c r="K24" s="16">
        <f>J24/7.5345</f>
        <v>89518966.378658161</v>
      </c>
    </row>
    <row r="25" spans="1:11" s="6" customFormat="1" ht="14.4" x14ac:dyDescent="0.3">
      <c r="A25" s="7" t="s">
        <v>0</v>
      </c>
      <c r="B25" s="8">
        <v>13623293.9</v>
      </c>
      <c r="C25" s="8">
        <v>66678552.25</v>
      </c>
      <c r="D25" s="8">
        <v>66678552.25</v>
      </c>
      <c r="E25" s="8">
        <v>17678228.390000001</v>
      </c>
      <c r="F25" s="8">
        <f>E25/B25*100</f>
        <v>129.76471417092455</v>
      </c>
      <c r="G25" s="8">
        <f t="shared" si="1"/>
        <v>26.512615816429943</v>
      </c>
      <c r="J25" s="16">
        <v>90698148.329999998</v>
      </c>
      <c r="K25" s="16">
        <f t="shared" si="2"/>
        <v>12037712.964363925</v>
      </c>
    </row>
    <row r="26" spans="1:11" s="6" customFormat="1" ht="14.4" x14ac:dyDescent="0.3">
      <c r="A26" s="7" t="s">
        <v>1</v>
      </c>
      <c r="B26" s="8">
        <v>11654096.029999999</v>
      </c>
      <c r="C26" s="8">
        <v>56912611.159999996</v>
      </c>
      <c r="D26" s="8">
        <v>56912611.159999996</v>
      </c>
      <c r="E26" s="8">
        <v>15619196.98</v>
      </c>
      <c r="F26" s="8">
        <f t="shared" si="0"/>
        <v>134.02323903795738</v>
      </c>
      <c r="G26" s="8">
        <f t="shared" si="1"/>
        <v>27.444175660978409</v>
      </c>
      <c r="J26" s="16">
        <v>88009610.799999997</v>
      </c>
      <c r="K26" s="16">
        <f t="shared" si="2"/>
        <v>11680882.712854203</v>
      </c>
    </row>
    <row r="27" spans="1:11" s="6" customFormat="1" ht="14.4" x14ac:dyDescent="0.3">
      <c r="A27" s="7" t="s">
        <v>22</v>
      </c>
      <c r="B27" s="8">
        <v>1969197.87</v>
      </c>
      <c r="C27" s="8">
        <v>9765941.0899999999</v>
      </c>
      <c r="D27" s="8">
        <v>9765941.0899999999</v>
      </c>
      <c r="E27" s="8">
        <v>2059031.41</v>
      </c>
      <c r="F27" s="8">
        <f t="shared" si="0"/>
        <v>104.56193566774475</v>
      </c>
      <c r="G27" s="8">
        <f t="shared" si="1"/>
        <v>21.083799206083476</v>
      </c>
      <c r="J27" s="16">
        <v>2688537.53</v>
      </c>
      <c r="K27" s="16">
        <f t="shared" si="2"/>
        <v>356830.25150972191</v>
      </c>
    </row>
    <row r="28" spans="1:11" s="6" customFormat="1" ht="14.4" x14ac:dyDescent="0.3">
      <c r="A28" s="7" t="s">
        <v>2</v>
      </c>
      <c r="B28" s="8">
        <v>5884495.0499999998</v>
      </c>
      <c r="C28" s="8">
        <v>17522089.719999999</v>
      </c>
      <c r="D28" s="8">
        <v>17522089.719999999</v>
      </c>
      <c r="E28" s="8">
        <v>7393243.8799999999</v>
      </c>
      <c r="F28" s="8">
        <f t="shared" si="0"/>
        <v>125.6393933069924</v>
      </c>
      <c r="G28" s="8">
        <f t="shared" si="1"/>
        <v>42.193847869419542</v>
      </c>
      <c r="J28" s="16">
        <v>39332546.840000004</v>
      </c>
      <c r="K28" s="16">
        <f t="shared" si="2"/>
        <v>5220326.0787046254</v>
      </c>
    </row>
    <row r="29" spans="1:11" s="6" customFormat="1" ht="14.4" x14ac:dyDescent="0.3">
      <c r="A29" s="7" t="s">
        <v>3</v>
      </c>
      <c r="B29" s="8">
        <v>5284150.75</v>
      </c>
      <c r="C29" s="8">
        <v>16096317.27</v>
      </c>
      <c r="D29" s="8">
        <v>16096317.27</v>
      </c>
      <c r="E29" s="8">
        <v>7213264</v>
      </c>
      <c r="F29" s="8">
        <f t="shared" si="0"/>
        <v>136.5075362393853</v>
      </c>
      <c r="G29" s="8">
        <f t="shared" si="1"/>
        <v>44.813132588060625</v>
      </c>
      <c r="J29" s="16">
        <v>37721045.920000002</v>
      </c>
      <c r="K29" s="16">
        <f t="shared" si="2"/>
        <v>5006443.1508394713</v>
      </c>
    </row>
    <row r="30" spans="1:11" s="6" customFormat="1" ht="14.4" x14ac:dyDescent="0.3">
      <c r="A30" s="7" t="s">
        <v>23</v>
      </c>
      <c r="B30" s="8">
        <v>600344.30000000005</v>
      </c>
      <c r="C30" s="8">
        <v>1425772.45</v>
      </c>
      <c r="D30" s="8">
        <v>1425772.45</v>
      </c>
      <c r="E30" s="8">
        <v>179979.88</v>
      </c>
      <c r="F30" s="8">
        <f t="shared" si="0"/>
        <v>29.979443462692991</v>
      </c>
      <c r="G30" s="8">
        <f t="shared" si="1"/>
        <v>12.623324289931398</v>
      </c>
      <c r="J30" s="16">
        <v>1611500.92</v>
      </c>
      <c r="K30" s="16">
        <f t="shared" si="2"/>
        <v>213882.92786515362</v>
      </c>
    </row>
    <row r="31" spans="1:11" s="6" customFormat="1" ht="14.4" x14ac:dyDescent="0.3">
      <c r="A31" s="7" t="s">
        <v>4</v>
      </c>
      <c r="B31" s="8">
        <v>39856732.219999999</v>
      </c>
      <c r="C31" s="8">
        <v>96320754.120000005</v>
      </c>
      <c r="D31" s="8">
        <v>96320754.120000005</v>
      </c>
      <c r="E31" s="8">
        <v>46522129.090000004</v>
      </c>
      <c r="F31" s="8">
        <f t="shared" si="0"/>
        <v>116.72339024987937</v>
      </c>
      <c r="G31" s="8">
        <f t="shared" si="1"/>
        <v>48.299174477019761</v>
      </c>
      <c r="J31" s="16">
        <v>277456613.06</v>
      </c>
      <c r="K31" s="16">
        <f t="shared" si="2"/>
        <v>36824820.898533411</v>
      </c>
    </row>
    <row r="32" spans="1:11" s="6" customFormat="1" ht="14.4" x14ac:dyDescent="0.3">
      <c r="A32" s="7" t="s">
        <v>5</v>
      </c>
      <c r="B32" s="8">
        <v>525152.42000000004</v>
      </c>
      <c r="C32" s="8">
        <v>2894800.6</v>
      </c>
      <c r="D32" s="8">
        <v>2894800.6</v>
      </c>
      <c r="E32" s="8">
        <v>837617.36</v>
      </c>
      <c r="F32" s="8">
        <f t="shared" si="0"/>
        <v>159.49985720336201</v>
      </c>
      <c r="G32" s="8">
        <f t="shared" si="1"/>
        <v>28.93523512465763</v>
      </c>
      <c r="J32" s="16">
        <v>1790928.25</v>
      </c>
      <c r="K32" s="16">
        <f t="shared" si="2"/>
        <v>237697.02700909149</v>
      </c>
    </row>
    <row r="33" spans="1:11" s="6" customFormat="1" ht="14.4" x14ac:dyDescent="0.3">
      <c r="A33" s="7" t="s">
        <v>6</v>
      </c>
      <c r="B33" s="8">
        <v>32662499.93</v>
      </c>
      <c r="C33" s="8">
        <v>77633132.480000004</v>
      </c>
      <c r="D33" s="8">
        <v>77633132.480000004</v>
      </c>
      <c r="E33" s="8">
        <v>40077891.140000001</v>
      </c>
      <c r="F33" s="8">
        <f t="shared" si="0"/>
        <v>122.70307302224923</v>
      </c>
      <c r="G33" s="8">
        <f t="shared" si="1"/>
        <v>51.624724984947555</v>
      </c>
      <c r="J33" s="16">
        <v>230395166.75999999</v>
      </c>
      <c r="K33" s="16">
        <f t="shared" si="2"/>
        <v>30578693.5775433</v>
      </c>
    </row>
    <row r="34" spans="1:11" s="6" customFormat="1" ht="14.4" x14ac:dyDescent="0.3">
      <c r="A34" s="7" t="s">
        <v>21</v>
      </c>
      <c r="B34" s="8">
        <v>5057655.08</v>
      </c>
      <c r="C34" s="8">
        <v>13197935</v>
      </c>
      <c r="D34" s="8">
        <v>13197935</v>
      </c>
      <c r="E34" s="8">
        <v>4909174.47</v>
      </c>
      <c r="F34" s="8">
        <f t="shared" si="0"/>
        <v>97.064240094443136</v>
      </c>
      <c r="G34" s="8">
        <f t="shared" si="1"/>
        <v>37.19653468516097</v>
      </c>
      <c r="J34" s="16">
        <v>38638005.240000002</v>
      </c>
      <c r="K34" s="16">
        <f t="shared" si="2"/>
        <v>5128144.5669918377</v>
      </c>
    </row>
    <row r="35" spans="1:11" s="6" customFormat="1" ht="14.4" x14ac:dyDescent="0.3">
      <c r="A35" s="7" t="s">
        <v>28</v>
      </c>
      <c r="B35" s="8">
        <v>10169.290000000001</v>
      </c>
      <c r="C35" s="8">
        <v>63000</v>
      </c>
      <c r="D35" s="8">
        <v>63000</v>
      </c>
      <c r="E35" s="8">
        <v>11285.74</v>
      </c>
      <c r="F35" s="9">
        <f t="shared" si="0"/>
        <v>110.97864256010006</v>
      </c>
      <c r="G35" s="8">
        <f t="shared" si="1"/>
        <v>17.913873015873016</v>
      </c>
      <c r="J35" s="16">
        <v>64613.16</v>
      </c>
      <c r="K35" s="16">
        <f t="shared" si="2"/>
        <v>8575.6400557435791</v>
      </c>
    </row>
    <row r="36" spans="1:11" s="6" customFormat="1" ht="14.4" x14ac:dyDescent="0.3">
      <c r="A36" s="7" t="s">
        <v>24</v>
      </c>
      <c r="B36" s="8">
        <v>1601255.5</v>
      </c>
      <c r="C36" s="8">
        <v>2531886.04</v>
      </c>
      <c r="D36" s="8">
        <v>2531886.04</v>
      </c>
      <c r="E36" s="8">
        <v>686160.38</v>
      </c>
      <c r="F36" s="8">
        <f t="shared" si="0"/>
        <v>42.851398793009608</v>
      </c>
      <c r="G36" s="8">
        <f t="shared" si="1"/>
        <v>27.100760822552662</v>
      </c>
      <c r="J36" s="16">
        <v>6567899.6500000004</v>
      </c>
      <c r="K36" s="16">
        <f t="shared" si="2"/>
        <v>871710.08693343948</v>
      </c>
    </row>
    <row r="37" spans="1:11" s="6" customFormat="1" ht="14.4" x14ac:dyDescent="0.3">
      <c r="A37" s="7" t="s">
        <v>7</v>
      </c>
      <c r="B37" s="8">
        <v>39327817.299999997</v>
      </c>
      <c r="C37" s="8">
        <v>104845631.20999999</v>
      </c>
      <c r="D37" s="8">
        <v>104845631.20999999</v>
      </c>
      <c r="E37" s="8">
        <v>48470544.060000002</v>
      </c>
      <c r="F37" s="8">
        <f t="shared" si="0"/>
        <v>123.24748075963016</v>
      </c>
      <c r="G37" s="8">
        <f t="shared" si="1"/>
        <v>46.230389860418875</v>
      </c>
      <c r="J37" s="16">
        <v>262473347.37</v>
      </c>
      <c r="K37" s="16">
        <f t="shared" si="2"/>
        <v>34836199.796934105</v>
      </c>
    </row>
    <row r="38" spans="1:11" s="6" customFormat="1" ht="14.4" x14ac:dyDescent="0.3">
      <c r="A38" s="7" t="s">
        <v>8</v>
      </c>
      <c r="B38" s="8">
        <v>1175400.3</v>
      </c>
      <c r="C38" s="8">
        <v>3903735.12</v>
      </c>
      <c r="D38" s="8">
        <v>3903735.12</v>
      </c>
      <c r="E38" s="8">
        <v>1269753.76</v>
      </c>
      <c r="F38" s="8">
        <f t="shared" si="0"/>
        <v>108.02734693874079</v>
      </c>
      <c r="G38" s="8">
        <f t="shared" si="1"/>
        <v>32.526637206880984</v>
      </c>
      <c r="J38" s="16">
        <v>9603785.8499999996</v>
      </c>
      <c r="K38" s="16">
        <f t="shared" si="2"/>
        <v>1274641.4294246465</v>
      </c>
    </row>
    <row r="39" spans="1:11" s="6" customFormat="1" ht="14.4" x14ac:dyDescent="0.3">
      <c r="A39" s="7" t="s">
        <v>9</v>
      </c>
      <c r="B39" s="8">
        <v>37558217.560000002</v>
      </c>
      <c r="C39" s="8">
        <v>99576088.489999995</v>
      </c>
      <c r="D39" s="8">
        <v>99576088.489999995</v>
      </c>
      <c r="E39" s="8">
        <v>46682559.700000003</v>
      </c>
      <c r="F39" s="8">
        <f t="shared" si="0"/>
        <v>124.29386358770536</v>
      </c>
      <c r="G39" s="8">
        <f t="shared" si="1"/>
        <v>46.881294905139939</v>
      </c>
      <c r="J39" s="16">
        <v>247214332.16</v>
      </c>
      <c r="K39" s="16">
        <f t="shared" si="2"/>
        <v>32810980.444621406</v>
      </c>
    </row>
    <row r="40" spans="1:11" s="6" customFormat="1" ht="14.4" x14ac:dyDescent="0.3">
      <c r="A40" s="7" t="s">
        <v>25</v>
      </c>
      <c r="B40" s="8">
        <v>594199.43999999994</v>
      </c>
      <c r="C40" s="8">
        <v>1365807.6</v>
      </c>
      <c r="D40" s="8">
        <v>1365807.6</v>
      </c>
      <c r="E40" s="8">
        <v>518230.6</v>
      </c>
      <c r="F40" s="8">
        <f t="shared" si="0"/>
        <v>87.214925682191819</v>
      </c>
      <c r="G40" s="8">
        <f t="shared" si="1"/>
        <v>37.943162711936871</v>
      </c>
      <c r="J40" s="16">
        <v>5655229.3600000003</v>
      </c>
      <c r="K40" s="16">
        <f t="shared" si="2"/>
        <v>750577.92288804834</v>
      </c>
    </row>
    <row r="41" spans="1:11" s="6" customFormat="1" ht="14.4" x14ac:dyDescent="0.3">
      <c r="A41" s="7" t="s">
        <v>10</v>
      </c>
      <c r="B41" s="8">
        <v>348135.21</v>
      </c>
      <c r="C41" s="8">
        <v>574046.88</v>
      </c>
      <c r="D41" s="8">
        <v>574046.88</v>
      </c>
      <c r="E41" s="8">
        <v>102286.18</v>
      </c>
      <c r="F41" s="8">
        <f t="shared" ref="F41:F51" si="5">E41/B41*100</f>
        <v>29.381164864076801</v>
      </c>
      <c r="G41" s="8">
        <f t="shared" ref="G41:G52" si="6">E41/D41*100</f>
        <v>17.818436710256137</v>
      </c>
      <c r="J41" s="16">
        <v>1729912.36</v>
      </c>
      <c r="K41" s="16">
        <f t="shared" si="2"/>
        <v>229598.82673037361</v>
      </c>
    </row>
    <row r="42" spans="1:11" s="6" customFormat="1" ht="14.4" x14ac:dyDescent="0.3">
      <c r="A42" s="7" t="s">
        <v>29</v>
      </c>
      <c r="B42" s="8">
        <v>6511.72</v>
      </c>
      <c r="C42" s="8">
        <v>132700</v>
      </c>
      <c r="D42" s="8">
        <v>132700</v>
      </c>
      <c r="E42" s="8">
        <v>0</v>
      </c>
      <c r="F42" s="8">
        <f t="shared" si="5"/>
        <v>0</v>
      </c>
      <c r="G42" s="8">
        <f t="shared" si="6"/>
        <v>0</v>
      </c>
      <c r="J42" s="16">
        <v>13378</v>
      </c>
      <c r="K42" s="16">
        <f t="shared" si="2"/>
        <v>1775.5657309708672</v>
      </c>
    </row>
    <row r="43" spans="1:11" s="6" customFormat="1" ht="14.4" x14ac:dyDescent="0.3">
      <c r="A43" s="7" t="s">
        <v>11</v>
      </c>
      <c r="B43" s="8">
        <v>183958.9</v>
      </c>
      <c r="C43" s="8">
        <v>348609.76</v>
      </c>
      <c r="D43" s="8">
        <v>348609.76</v>
      </c>
      <c r="E43" s="8">
        <v>77217.399999999994</v>
      </c>
      <c r="F43" s="8">
        <f t="shared" si="5"/>
        <v>41.975354277504373</v>
      </c>
      <c r="G43" s="8">
        <f t="shared" si="6"/>
        <v>22.150097002447662</v>
      </c>
      <c r="J43" s="16">
        <v>953069.08</v>
      </c>
      <c r="K43" s="16">
        <f t="shared" si="2"/>
        <v>126494.0049107439</v>
      </c>
    </row>
    <row r="44" spans="1:11" s="6" customFormat="1" ht="14.4" x14ac:dyDescent="0.3">
      <c r="A44" s="7" t="s">
        <v>26</v>
      </c>
      <c r="B44" s="8">
        <v>157664.59</v>
      </c>
      <c r="C44" s="8">
        <v>92737.12</v>
      </c>
      <c r="D44" s="8">
        <v>92737.12</v>
      </c>
      <c r="E44" s="8">
        <v>25068.78</v>
      </c>
      <c r="F44" s="8">
        <f t="shared" si="5"/>
        <v>15.900069888869783</v>
      </c>
      <c r="G44" s="8">
        <f t="shared" si="6"/>
        <v>27.032088121779069</v>
      </c>
      <c r="J44" s="16">
        <v>763465.28</v>
      </c>
      <c r="K44" s="16">
        <f t="shared" si="2"/>
        <v>101329.25608865883</v>
      </c>
    </row>
    <row r="45" spans="1:11" s="6" customFormat="1" ht="28.8" x14ac:dyDescent="0.3">
      <c r="A45" s="7" t="s">
        <v>12</v>
      </c>
      <c r="B45" s="8">
        <v>289722.48</v>
      </c>
      <c r="C45" s="8">
        <v>2653899.0299999998</v>
      </c>
      <c r="D45" s="8">
        <v>2653899.0299999998</v>
      </c>
      <c r="E45" s="8">
        <v>171130.02</v>
      </c>
      <c r="F45" s="8">
        <f t="shared" si="5"/>
        <v>59.066876688339818</v>
      </c>
      <c r="G45" s="8">
        <f t="shared" si="6"/>
        <v>6.4482490880596917</v>
      </c>
      <c r="J45" s="16">
        <v>2310485.5</v>
      </c>
      <c r="K45" s="16">
        <f t="shared" si="2"/>
        <v>306654.12436127145</v>
      </c>
    </row>
    <row r="46" spans="1:11" s="6" customFormat="1" ht="28.8" x14ac:dyDescent="0.3">
      <c r="A46" s="7" t="s">
        <v>13</v>
      </c>
      <c r="B46" s="8">
        <v>3221.58</v>
      </c>
      <c r="C46" s="8">
        <v>57057.78</v>
      </c>
      <c r="D46" s="8">
        <v>57057.78</v>
      </c>
      <c r="E46" s="8">
        <v>0</v>
      </c>
      <c r="F46" s="9" t="s">
        <v>20</v>
      </c>
      <c r="G46" s="8">
        <f t="shared" si="6"/>
        <v>0</v>
      </c>
      <c r="J46" s="16"/>
      <c r="K46" s="16"/>
    </row>
    <row r="47" spans="1:11" s="6" customFormat="1" ht="28.8" x14ac:dyDescent="0.3">
      <c r="A47" s="7" t="s">
        <v>14</v>
      </c>
      <c r="B47" s="8">
        <v>128023.09</v>
      </c>
      <c r="C47" s="8">
        <v>964005.48</v>
      </c>
      <c r="D47" s="8">
        <v>964005.48</v>
      </c>
      <c r="E47" s="8">
        <v>145659.79999999999</v>
      </c>
      <c r="F47" s="8">
        <f t="shared" si="5"/>
        <v>113.77619459114759</v>
      </c>
      <c r="G47" s="8">
        <f t="shared" si="6"/>
        <v>15.109851865157445</v>
      </c>
      <c r="J47" s="16">
        <v>909025.12</v>
      </c>
      <c r="K47" s="16">
        <f t="shared" si="2"/>
        <v>120648.36684584245</v>
      </c>
    </row>
    <row r="48" spans="1:11" s="6" customFormat="1" ht="28.8" x14ac:dyDescent="0.3">
      <c r="A48" s="7" t="s">
        <v>27</v>
      </c>
      <c r="B48" s="8">
        <v>158477.81</v>
      </c>
      <c r="C48" s="8">
        <v>1632835.77</v>
      </c>
      <c r="D48" s="8">
        <v>1632835.77</v>
      </c>
      <c r="E48" s="8">
        <v>25470.22</v>
      </c>
      <c r="F48" s="8">
        <f t="shared" si="5"/>
        <v>16.071789482704236</v>
      </c>
      <c r="G48" s="8">
        <f t="shared" si="6"/>
        <v>1.5598764105957821</v>
      </c>
      <c r="J48" s="16">
        <v>1401460.38</v>
      </c>
      <c r="K48" s="16">
        <f t="shared" si="2"/>
        <v>186005.757515429</v>
      </c>
    </row>
    <row r="49" spans="1:11" s="6" customFormat="1" ht="14.4" x14ac:dyDescent="0.3">
      <c r="A49" s="7" t="s">
        <v>16</v>
      </c>
      <c r="B49" s="8">
        <v>174807.53</v>
      </c>
      <c r="C49" s="8">
        <v>2569645.31</v>
      </c>
      <c r="D49" s="8">
        <v>2569645.31</v>
      </c>
      <c r="E49" s="8">
        <v>2076.2600000000002</v>
      </c>
      <c r="F49" s="8">
        <f t="shared" si="5"/>
        <v>1.1877405967580459</v>
      </c>
      <c r="G49" s="8">
        <f t="shared" si="6"/>
        <v>8.0799478119414084E-2</v>
      </c>
      <c r="J49" s="16">
        <v>479598.72</v>
      </c>
      <c r="K49" s="16">
        <f t="shared" si="2"/>
        <v>63653.689030459878</v>
      </c>
    </row>
    <row r="50" spans="1:11" s="6" customFormat="1" ht="14.4" x14ac:dyDescent="0.3">
      <c r="A50" s="7" t="s">
        <v>30</v>
      </c>
      <c r="B50" s="8">
        <v>0</v>
      </c>
      <c r="C50" s="8">
        <v>500000</v>
      </c>
      <c r="D50" s="8">
        <v>500000</v>
      </c>
      <c r="E50" s="8">
        <v>0</v>
      </c>
      <c r="F50" s="9" t="s">
        <v>20</v>
      </c>
      <c r="G50" s="8">
        <f t="shared" si="6"/>
        <v>0</v>
      </c>
      <c r="J50" s="16">
        <v>0</v>
      </c>
      <c r="K50" s="16">
        <f t="shared" si="2"/>
        <v>0</v>
      </c>
    </row>
    <row r="51" spans="1:11" s="6" customFormat="1" ht="14.4" x14ac:dyDescent="0.3">
      <c r="A51" s="18" t="s">
        <v>17</v>
      </c>
      <c r="B51" s="19">
        <v>174807.53</v>
      </c>
      <c r="C51" s="19">
        <v>2055000</v>
      </c>
      <c r="D51" s="19">
        <v>2055000</v>
      </c>
      <c r="E51" s="19">
        <v>0</v>
      </c>
      <c r="F51" s="24">
        <f t="shared" si="5"/>
        <v>0</v>
      </c>
      <c r="G51" s="19">
        <f t="shared" si="6"/>
        <v>0</v>
      </c>
      <c r="J51" s="16">
        <v>479598.72</v>
      </c>
      <c r="K51" s="16">
        <f t="shared" si="2"/>
        <v>63653.689030459878</v>
      </c>
    </row>
    <row r="52" spans="1:11" s="6" customFormat="1" ht="14.4" x14ac:dyDescent="0.3">
      <c r="A52" s="25" t="s">
        <v>31</v>
      </c>
      <c r="B52" s="26">
        <v>0</v>
      </c>
      <c r="C52" s="26">
        <v>14645.31</v>
      </c>
      <c r="D52" s="26">
        <v>14645.31</v>
      </c>
      <c r="E52" s="26">
        <v>2076.2600000000002</v>
      </c>
      <c r="F52" s="27" t="s">
        <v>20</v>
      </c>
      <c r="G52" s="26">
        <f t="shared" si="6"/>
        <v>14.176961771379371</v>
      </c>
      <c r="J52" s="16"/>
      <c r="K52" s="16"/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RPR Izvori</vt:lpstr>
      <vt:lpstr>'RPR Izvori'!Print_Area</vt:lpstr>
      <vt:lpstr>'RPR Izvori'!Print_Titles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KONSOLIDIRANOG PRORAČUNA</dc:title>
  <dc:creator>Dragana Jelenić</dc:creator>
  <cp:lastModifiedBy>Edi Licul</cp:lastModifiedBy>
  <cp:lastPrinted>2024-09-04T12:24:23Z</cp:lastPrinted>
  <dcterms:created xsi:type="dcterms:W3CDTF">2018-04-28T06:33:19Z</dcterms:created>
  <dcterms:modified xsi:type="dcterms:W3CDTF">2024-09-04T12:24:49Z</dcterms:modified>
</cp:coreProperties>
</file>